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0490" windowHeight="8310"/>
  </bookViews>
  <sheets>
    <sheet name="requerimento 4702021" sheetId="3" r:id="rId1"/>
  </sheets>
  <definedNames>
    <definedName name="_xlnm._FilterDatabase" localSheetId="0" hidden="1">'requerimento 4702021'!$A$8:$O$8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3" l="1"/>
  <c r="O15" i="3"/>
  <c r="O14" i="3"/>
  <c r="O13" i="3"/>
  <c r="O11" i="3"/>
  <c r="O9" i="3" s="1"/>
  <c r="O10" i="3"/>
  <c r="N12" i="3"/>
  <c r="M12" i="3"/>
  <c r="L12" i="3"/>
  <c r="L17" i="3" s="1"/>
  <c r="K12" i="3"/>
  <c r="J12" i="3"/>
  <c r="I12" i="3"/>
  <c r="H12" i="3"/>
  <c r="G12" i="3"/>
  <c r="F12" i="3"/>
  <c r="E12" i="3"/>
  <c r="D12" i="3"/>
  <c r="D17" i="3" s="1"/>
  <c r="C12" i="3"/>
  <c r="B12" i="3"/>
  <c r="N9" i="3"/>
  <c r="M9" i="3"/>
  <c r="M17" i="3" s="1"/>
  <c r="L9" i="3"/>
  <c r="K9" i="3"/>
  <c r="J9" i="3"/>
  <c r="I9" i="3"/>
  <c r="H9" i="3"/>
  <c r="G9" i="3"/>
  <c r="F9" i="3"/>
  <c r="E9" i="3"/>
  <c r="D9" i="3"/>
  <c r="C9" i="3"/>
  <c r="B9" i="3"/>
  <c r="B17" i="3" s="1"/>
  <c r="N17" i="3"/>
  <c r="G17" i="3"/>
  <c r="F17" i="3"/>
  <c r="E17" i="3"/>
  <c r="I17" i="3" l="1"/>
  <c r="O12" i="3"/>
  <c r="O17" i="3"/>
  <c r="K17" i="3"/>
  <c r="C17" i="3"/>
  <c r="H17" i="3"/>
  <c r="J17" i="3"/>
  <c r="E36" i="3" l="1"/>
  <c r="C36" i="3"/>
  <c r="B36" i="3"/>
  <c r="F26" i="3"/>
  <c r="F25" i="3"/>
  <c r="F24" i="3"/>
  <c r="D36" i="3" l="1"/>
  <c r="D35" i="3"/>
  <c r="D34" i="3"/>
  <c r="D33" i="3"/>
  <c r="D32" i="3"/>
  <c r="D31" i="3"/>
  <c r="D30" i="3"/>
  <c r="D29" i="3"/>
  <c r="D28" i="3"/>
  <c r="D27" i="3"/>
  <c r="D26" i="3"/>
  <c r="D25" i="3"/>
  <c r="D24" i="3"/>
</calcChain>
</file>

<file path=xl/sharedStrings.xml><?xml version="1.0" encoding="utf-8"?>
<sst xmlns="http://schemas.openxmlformats.org/spreadsheetml/2006/main" count="33" uniqueCount="28">
  <si>
    <t>10 - Saúde</t>
  </si>
  <si>
    <t>TOTAL</t>
  </si>
  <si>
    <t>var(%)</t>
  </si>
  <si>
    <t>REQUERIMENTO 470/2021</t>
  </si>
  <si>
    <t>FUNÇÃO/FONTE</t>
  </si>
  <si>
    <t>08 - Assistência Social</t>
  </si>
  <si>
    <t>156000000000 - AUXÍLIO UNIÃO - INCISO I DO ART. 5º DA LEI COMPLEMENTAR 173/2020</t>
  </si>
  <si>
    <t>199000000004 - AUXÍLIO FINANCEIRO LC 173/2020, ART. 5º, I, B</t>
  </si>
  <si>
    <t>121400000000 - SUS - BLOCO CUSTEIO - UNIÃO</t>
  </si>
  <si>
    <t>Total Geral</t>
  </si>
  <si>
    <t>Filtros: Grupo de Despesa 1 - Pessoal e Encargos Socias, exceto elemento 91 - Sentenças Judiciais e sem valor da CMF</t>
  </si>
  <si>
    <t>121421000000 - SUS - COVID - UNIÃO - BLOCO CUSTEIO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</si>
  <si>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</si>
  <si>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</si>
  <si>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</si>
  <si>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</si>
  <si>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</si>
  <si>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</si>
  <si>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</si>
  <si>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</si>
  <si>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</si>
  <si>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</si>
  <si>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</si>
  <si>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</si>
  <si>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MÊS/ANO</t>
  </si>
  <si>
    <t>-</t>
  </si>
  <si>
    <t>Item c - Valor empenhado com Pessoal e Encargos Sociais comparado ao mesmo período do exercício anterior</t>
  </si>
  <si>
    <t>Item b e d - Valor Empenhado com Pessoal e Encargos Sociais por Função e Fonte - Fontes vinculação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</si>
</sst>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left"/>
    </xf>
    <xf numFmtId="164" fontId="0" fillId="0" borderId="0" xfId="0" applyNumberFormat="1"/>
    <xf numFmtId="164" fontId="2" fillId="0" borderId="2" xfId="0" applyNumberFormat="1" applyFont="1" applyBorder="1"/>
    <xf numFmtId="0" fontId="2" fillId="2" borderId="0" xfId="0" applyFont="1" applyFill="1" applyAlignment="1">
      <alignment horizontal="center"/>
    </xf>
    <xf numFmtId="164" fontId="2" fillId="3" borderId="1" xfId="0" applyNumberFormat="1" applyFont="1" applyFill="1" applyBorder="1"/>
    <xf numFmtId="10" fontId="0" fillId="0" borderId="0" xfId="2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2" fillId="2" borderId="0" xfId="2" applyNumberFormat="1" applyFont="1" applyFill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6"/>
  <sheetViews>
    <sheetView showGridLines="0" tabSelected="1" zoomScale="85" zoomScaleNormal="85" workbookViewId="0">
      <selection activeCell="D18" sqref="D18"/>
    </sheetView>
  </sheetViews>
  <sheetFormatPr defaultRowHeight="15" x14ac:dyDescent="0.25"/>
  <cols>
    <col min="1" max="1" width="67" customWidth="1"/>
    <col min="2" max="2" width="14.28515625" bestFit="1" customWidth="1"/>
    <col min="3" max="3" width="15.28515625" bestFit="1" customWidth="1"/>
    <col min="4" max="14" width="12.5703125" bestFit="1" customWidth="1"/>
    <col min="15" max="15" width="14.28515625" bestFit="1" customWidth="1"/>
  </cols>
  <sheetData>
    <row r="4" spans="1:15" x14ac:dyDescent="0.25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6" t="s">
        <v>27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7" t="s">
        <v>10</v>
      </c>
    </row>
    <row r="8" spans="1:15" x14ac:dyDescent="0.25">
      <c r="A8" s="2" t="s">
        <v>4</v>
      </c>
      <c r="B8" s="3">
        <v>43891</v>
      </c>
      <c r="C8" s="3">
        <v>43922</v>
      </c>
      <c r="D8" s="3">
        <v>43952</v>
      </c>
      <c r="E8" s="3">
        <v>43983</v>
      </c>
      <c r="F8" s="3">
        <v>44013</v>
      </c>
      <c r="G8" s="3">
        <v>44044</v>
      </c>
      <c r="H8" s="3">
        <v>44075</v>
      </c>
      <c r="I8" s="3">
        <v>44105</v>
      </c>
      <c r="J8" s="3">
        <v>44136</v>
      </c>
      <c r="K8" s="3">
        <v>44166</v>
      </c>
      <c r="L8" s="3">
        <v>44197</v>
      </c>
      <c r="M8" s="3">
        <v>44228</v>
      </c>
      <c r="N8" s="3">
        <v>44256</v>
      </c>
      <c r="O8" s="3" t="s">
        <v>1</v>
      </c>
    </row>
    <row r="9" spans="1:15" x14ac:dyDescent="0.25">
      <c r="A9" s="8" t="s">
        <v>5</v>
      </c>
      <c r="B9" s="10">
        <f>SUM(B10:B11)</f>
        <v>0</v>
      </c>
      <c r="C9" s="10">
        <f t="shared" ref="C9:O9" si="0">SUM(C10:C11)</f>
        <v>0</v>
      </c>
      <c r="D9" s="10">
        <f t="shared" si="0"/>
        <v>0</v>
      </c>
      <c r="E9" s="10">
        <f t="shared" si="0"/>
        <v>1116693.8700000001</v>
      </c>
      <c r="F9" s="10">
        <f t="shared" si="0"/>
        <v>1138950.22</v>
      </c>
      <c r="G9" s="10">
        <f t="shared" si="0"/>
        <v>24561.86</v>
      </c>
      <c r="H9" s="10">
        <f t="shared" si="0"/>
        <v>0</v>
      </c>
      <c r="I9" s="10">
        <f t="shared" si="0"/>
        <v>0</v>
      </c>
      <c r="J9" s="10">
        <f t="shared" si="0"/>
        <v>0</v>
      </c>
      <c r="K9" s="10">
        <f t="shared" si="0"/>
        <v>0</v>
      </c>
      <c r="L9" s="10">
        <f t="shared" si="0"/>
        <v>0</v>
      </c>
      <c r="M9" s="10">
        <f t="shared" si="0"/>
        <v>0</v>
      </c>
      <c r="N9" s="10">
        <f t="shared" si="0"/>
        <v>0</v>
      </c>
      <c r="O9" s="10">
        <f t="shared" si="0"/>
        <v>2280205.9499999997</v>
      </c>
    </row>
    <row r="10" spans="1:15" x14ac:dyDescent="0.25">
      <c r="A10" s="4" t="s">
        <v>6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24561.86</v>
      </c>
      <c r="H10" s="9">
        <v>0</v>
      </c>
      <c r="I10" s="9">
        <v>0</v>
      </c>
      <c r="J10" s="9">
        <v>0</v>
      </c>
      <c r="K10" s="9">
        <v>0</v>
      </c>
      <c r="L10" s="9"/>
      <c r="M10" s="9"/>
      <c r="N10" s="9"/>
      <c r="O10" s="9">
        <f>SUM(B10:N10)</f>
        <v>24561.86</v>
      </c>
    </row>
    <row r="11" spans="1:15" x14ac:dyDescent="0.25">
      <c r="A11" s="4" t="s">
        <v>7</v>
      </c>
      <c r="B11" s="9">
        <v>0</v>
      </c>
      <c r="C11" s="9">
        <v>0</v>
      </c>
      <c r="D11" s="9">
        <v>0</v>
      </c>
      <c r="E11" s="9">
        <v>1116693.8700000001</v>
      </c>
      <c r="F11" s="9">
        <v>1138950.22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/>
      <c r="M11" s="9"/>
      <c r="N11" s="9"/>
      <c r="O11" s="9">
        <f t="shared" ref="O11:O16" si="1">SUM(B11:N11)</f>
        <v>2255644.09</v>
      </c>
    </row>
    <row r="12" spans="1:15" x14ac:dyDescent="0.25">
      <c r="A12" s="8" t="s">
        <v>0</v>
      </c>
      <c r="B12" s="10">
        <f>SUM(B13:B16)</f>
        <v>8753153.7300000004</v>
      </c>
      <c r="C12" s="10">
        <f t="shared" ref="C12:O12" si="2">SUM(C13:C16)</f>
        <v>10110456.899999999</v>
      </c>
      <c r="D12" s="10">
        <f t="shared" si="2"/>
        <v>8658654.4700000007</v>
      </c>
      <c r="E12" s="10">
        <f t="shared" si="2"/>
        <v>16582366.050000001</v>
      </c>
      <c r="F12" s="10">
        <f t="shared" si="2"/>
        <v>16667253.459999999</v>
      </c>
      <c r="G12" s="10">
        <f t="shared" si="2"/>
        <v>20562413.07</v>
      </c>
      <c r="H12" s="10">
        <f t="shared" si="2"/>
        <v>18618789.259999998</v>
      </c>
      <c r="I12" s="10">
        <f t="shared" si="2"/>
        <v>12718214.189999999</v>
      </c>
      <c r="J12" s="10">
        <f t="shared" si="2"/>
        <v>8557571.0300000012</v>
      </c>
      <c r="K12" s="10">
        <f t="shared" si="2"/>
        <v>8530770.7999999989</v>
      </c>
      <c r="L12" s="10">
        <f t="shared" si="2"/>
        <v>8591468.0800000001</v>
      </c>
      <c r="M12" s="10">
        <f t="shared" si="2"/>
        <v>8885750.4399999995</v>
      </c>
      <c r="N12" s="10">
        <f t="shared" si="2"/>
        <v>8789273.0500000007</v>
      </c>
      <c r="O12" s="10">
        <f t="shared" si="2"/>
        <v>156026134.52999997</v>
      </c>
    </row>
    <row r="13" spans="1:15" x14ac:dyDescent="0.25">
      <c r="A13" s="4" t="s">
        <v>8</v>
      </c>
      <c r="B13" s="9">
        <v>8753153.7300000004</v>
      </c>
      <c r="C13" s="9">
        <v>10110456.899999999</v>
      </c>
      <c r="D13" s="9">
        <v>8658654.4700000007</v>
      </c>
      <c r="E13" s="9">
        <v>8349143.29</v>
      </c>
      <c r="F13" s="9">
        <v>8428747.3300000001</v>
      </c>
      <c r="G13" s="9">
        <v>10903885.16</v>
      </c>
      <c r="H13" s="9">
        <v>1961582.79</v>
      </c>
      <c r="I13" s="9">
        <v>2146309.4699999997</v>
      </c>
      <c r="J13" s="9">
        <v>8557571.0300000012</v>
      </c>
      <c r="K13" s="9">
        <v>8530770.7999999989</v>
      </c>
      <c r="L13" s="9">
        <v>8591468.0800000001</v>
      </c>
      <c r="M13" s="9">
        <v>8885750.4399999995</v>
      </c>
      <c r="N13" s="9">
        <v>8789273.0500000007</v>
      </c>
      <c r="O13" s="9">
        <f t="shared" si="1"/>
        <v>102666766.53999998</v>
      </c>
    </row>
    <row r="14" spans="1:15" x14ac:dyDescent="0.25">
      <c r="A14" s="4" t="s">
        <v>11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8994721.2100000009</v>
      </c>
      <c r="I14" s="9">
        <v>9030092.5700000003</v>
      </c>
      <c r="J14" s="9">
        <v>0</v>
      </c>
      <c r="K14" s="9">
        <v>0</v>
      </c>
      <c r="L14" s="9"/>
      <c r="M14" s="9"/>
      <c r="N14" s="9"/>
      <c r="O14" s="9">
        <f t="shared" si="1"/>
        <v>18024813.780000001</v>
      </c>
    </row>
    <row r="15" spans="1:15" x14ac:dyDescent="0.25">
      <c r="A15" s="4" t="s">
        <v>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9658527.9100000001</v>
      </c>
      <c r="H15" s="9">
        <v>7662485.2599999998</v>
      </c>
      <c r="I15" s="9">
        <v>1541812.15</v>
      </c>
      <c r="J15" s="9">
        <v>0</v>
      </c>
      <c r="K15" s="9">
        <v>0</v>
      </c>
      <c r="L15" s="9"/>
      <c r="M15" s="9"/>
      <c r="N15" s="9"/>
      <c r="O15" s="9">
        <f t="shared" si="1"/>
        <v>18862825.32</v>
      </c>
    </row>
    <row r="16" spans="1:15" x14ac:dyDescent="0.25">
      <c r="A16" s="4" t="s">
        <v>7</v>
      </c>
      <c r="B16" s="9">
        <v>0</v>
      </c>
      <c r="C16" s="9">
        <v>0</v>
      </c>
      <c r="D16" s="9">
        <v>0</v>
      </c>
      <c r="E16" s="9">
        <v>8233222.7599999998</v>
      </c>
      <c r="F16" s="9">
        <v>8238506.129999999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/>
      <c r="M16" s="9"/>
      <c r="N16" s="9"/>
      <c r="O16" s="9">
        <f t="shared" si="1"/>
        <v>16471728.889999999</v>
      </c>
    </row>
    <row r="17" spans="1:15" x14ac:dyDescent="0.25">
      <c r="A17" s="14" t="s">
        <v>9</v>
      </c>
      <c r="B17" s="12">
        <f>B9+B12</f>
        <v>8753153.7300000004</v>
      </c>
      <c r="C17" s="12">
        <f t="shared" ref="C17:O17" si="3">C9+C12</f>
        <v>10110456.899999999</v>
      </c>
      <c r="D17" s="12">
        <f t="shared" si="3"/>
        <v>8658654.4700000007</v>
      </c>
      <c r="E17" s="12">
        <f t="shared" si="3"/>
        <v>17699059.920000002</v>
      </c>
      <c r="F17" s="12">
        <f t="shared" si="3"/>
        <v>17806203.68</v>
      </c>
      <c r="G17" s="12">
        <f t="shared" si="3"/>
        <v>20586974.93</v>
      </c>
      <c r="H17" s="12">
        <f t="shared" si="3"/>
        <v>18618789.259999998</v>
      </c>
      <c r="I17" s="12">
        <f t="shared" si="3"/>
        <v>12718214.189999999</v>
      </c>
      <c r="J17" s="12">
        <f t="shared" si="3"/>
        <v>8557571.0300000012</v>
      </c>
      <c r="K17" s="12">
        <f t="shared" si="3"/>
        <v>8530770.7999999989</v>
      </c>
      <c r="L17" s="12">
        <f t="shared" si="3"/>
        <v>8591468.0800000001</v>
      </c>
      <c r="M17" s="12">
        <f t="shared" si="3"/>
        <v>8885750.4399999995</v>
      </c>
      <c r="N17" s="12">
        <f t="shared" si="3"/>
        <v>8789273.0500000007</v>
      </c>
      <c r="O17" s="12">
        <f t="shared" si="3"/>
        <v>158306340.47999996</v>
      </c>
    </row>
    <row r="18" spans="1:15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1" spans="1:15" x14ac:dyDescent="0.25">
      <c r="A21" s="17" t="s">
        <v>26</v>
      </c>
    </row>
    <row r="22" spans="1:15" x14ac:dyDescent="0.25">
      <c r="A22" s="7" t="s">
        <v>10</v>
      </c>
    </row>
    <row r="23" spans="1:15" x14ac:dyDescent="0.25">
      <c r="A23" s="11" t="s">
        <v>24</v>
      </c>
      <c r="B23" s="11">
        <v>2019</v>
      </c>
      <c r="C23" s="11">
        <v>2020</v>
      </c>
      <c r="D23" s="2" t="s">
        <v>2</v>
      </c>
      <c r="E23" s="11">
        <v>2021</v>
      </c>
      <c r="F23" s="2" t="s">
        <v>2</v>
      </c>
      <c r="H23" s="9"/>
    </row>
    <row r="24" spans="1:15" x14ac:dyDescent="0.25">
      <c r="A24" s="6" t="s">
        <v>12</v>
      </c>
      <c r="B24" s="5">
        <v>9696898.5099999979</v>
      </c>
      <c r="C24" s="5">
        <v>8160720.9099999992</v>
      </c>
      <c r="D24" s="13">
        <f>C24/B24-1</f>
        <v>-0.15841947798214084</v>
      </c>
      <c r="E24" s="5">
        <v>8591468.0800000001</v>
      </c>
      <c r="F24" s="13">
        <f>E24/C24-1</f>
        <v>5.2782980174235661E-2</v>
      </c>
    </row>
    <row r="25" spans="1:15" x14ac:dyDescent="0.25">
      <c r="A25" s="6" t="s">
        <v>13</v>
      </c>
      <c r="B25" s="5">
        <v>9532000.9700000007</v>
      </c>
      <c r="C25" s="5">
        <v>8769672.9499999993</v>
      </c>
      <c r="D25" s="13">
        <f t="shared" ref="D25:D36" si="4">C25/B25-1</f>
        <v>-7.9975654891273229E-2</v>
      </c>
      <c r="E25" s="5">
        <v>8885750.4399999995</v>
      </c>
      <c r="F25" s="13">
        <f>E25/C25-1</f>
        <v>1.3236239328628496E-2</v>
      </c>
    </row>
    <row r="26" spans="1:15" x14ac:dyDescent="0.25">
      <c r="A26" s="6" t="s">
        <v>14</v>
      </c>
      <c r="B26" s="5">
        <v>9422152.0000000019</v>
      </c>
      <c r="C26" s="5">
        <v>8753153.7300000004</v>
      </c>
      <c r="D26" s="13">
        <f t="shared" si="4"/>
        <v>-7.1002704053171883E-2</v>
      </c>
      <c r="E26" s="5">
        <v>8789273.0500000007</v>
      </c>
      <c r="F26" s="13">
        <f>E26/C26-1</f>
        <v>4.1264350100704839E-3</v>
      </c>
    </row>
    <row r="27" spans="1:15" x14ac:dyDescent="0.25">
      <c r="A27" s="6" t="s">
        <v>15</v>
      </c>
      <c r="B27" s="5">
        <v>10266474.91</v>
      </c>
      <c r="C27" s="5">
        <v>10110456.899999999</v>
      </c>
      <c r="D27" s="13">
        <f t="shared" si="4"/>
        <v>-1.5196843256104708E-2</v>
      </c>
      <c r="E27" s="5"/>
      <c r="F27" s="13"/>
    </row>
    <row r="28" spans="1:15" x14ac:dyDescent="0.25">
      <c r="A28" s="6" t="s">
        <v>16</v>
      </c>
      <c r="B28" s="5">
        <v>9628100.8100000005</v>
      </c>
      <c r="C28" s="5">
        <v>8658654.4700000007</v>
      </c>
      <c r="D28" s="13">
        <f t="shared" si="4"/>
        <v>-0.10068925940130447</v>
      </c>
      <c r="E28" s="5"/>
      <c r="F28" s="13"/>
    </row>
    <row r="29" spans="1:15" x14ac:dyDescent="0.25">
      <c r="A29" s="6" t="s">
        <v>17</v>
      </c>
      <c r="B29" s="5">
        <v>12818755.1</v>
      </c>
      <c r="C29" s="5">
        <v>17699059.919999998</v>
      </c>
      <c r="D29" s="13">
        <f t="shared" si="4"/>
        <v>0.3807159729574674</v>
      </c>
      <c r="E29" s="5"/>
      <c r="F29" s="13"/>
    </row>
    <row r="30" spans="1:15" x14ac:dyDescent="0.25">
      <c r="A30" s="6" t="s">
        <v>18</v>
      </c>
      <c r="B30" s="5">
        <v>10082423.360000001</v>
      </c>
      <c r="C30" s="5">
        <v>17806203.680000003</v>
      </c>
      <c r="D30" s="13">
        <f t="shared" si="4"/>
        <v>0.76606387613542948</v>
      </c>
      <c r="E30" s="5"/>
      <c r="F30" s="13"/>
    </row>
    <row r="31" spans="1:15" x14ac:dyDescent="0.25">
      <c r="A31" s="6" t="s">
        <v>19</v>
      </c>
      <c r="B31" s="5">
        <v>9902013.9100000001</v>
      </c>
      <c r="C31" s="5">
        <v>20586974.93</v>
      </c>
      <c r="D31" s="13">
        <f t="shared" si="4"/>
        <v>1.0790694819373363</v>
      </c>
      <c r="E31" s="5"/>
      <c r="F31" s="13"/>
    </row>
    <row r="32" spans="1:15" x14ac:dyDescent="0.25">
      <c r="A32" s="6" t="s">
        <v>20</v>
      </c>
      <c r="B32" s="5">
        <v>8195080</v>
      </c>
      <c r="C32" s="5">
        <v>18618789.259999998</v>
      </c>
      <c r="D32" s="13">
        <f t="shared" si="4"/>
        <v>1.2719472244322199</v>
      </c>
      <c r="E32" s="5"/>
      <c r="F32" s="13"/>
    </row>
    <row r="33" spans="1:6" x14ac:dyDescent="0.25">
      <c r="A33" s="6" t="s">
        <v>21</v>
      </c>
      <c r="B33" s="5">
        <v>8803355.040000001</v>
      </c>
      <c r="C33" s="5">
        <v>12718214.190000001</v>
      </c>
      <c r="D33" s="13">
        <f t="shared" si="4"/>
        <v>0.44470081374793669</v>
      </c>
      <c r="E33" s="5"/>
      <c r="F33" s="13"/>
    </row>
    <row r="34" spans="1:6" x14ac:dyDescent="0.25">
      <c r="A34" s="6" t="s">
        <v>22</v>
      </c>
      <c r="B34" s="5">
        <v>8015382.7599999998</v>
      </c>
      <c r="C34" s="5">
        <v>8557571.0300000012</v>
      </c>
      <c r="D34" s="13">
        <f t="shared" si="4"/>
        <v>6.7643465849908102E-2</v>
      </c>
      <c r="E34" s="5"/>
      <c r="F34" s="13"/>
    </row>
    <row r="35" spans="1:6" x14ac:dyDescent="0.25">
      <c r="A35" s="6" t="s">
        <v>23</v>
      </c>
      <c r="B35" s="5">
        <v>12558884.98</v>
      </c>
      <c r="C35" s="5">
        <v>8530770.7999999989</v>
      </c>
      <c r="D35" s="13">
        <f t="shared" si="4"/>
        <v>-0.32073820139405418</v>
      </c>
      <c r="E35" s="5"/>
      <c r="F35" s="13"/>
    </row>
    <row r="36" spans="1:6" x14ac:dyDescent="0.25">
      <c r="A36" s="14" t="s">
        <v>1</v>
      </c>
      <c r="B36" s="12">
        <f>SUM(B24:B35)</f>
        <v>118921522.35000002</v>
      </c>
      <c r="C36" s="12">
        <f t="shared" ref="C36" si="5">SUM(C24:C35)</f>
        <v>148970242.77000001</v>
      </c>
      <c r="D36" s="15">
        <f t="shared" si="4"/>
        <v>0.25267688998769344</v>
      </c>
      <c r="E36" s="12">
        <f>SUM(E24:E35)</f>
        <v>26266491.57</v>
      </c>
      <c r="F36" s="15" t="s">
        <v>25</v>
      </c>
    </row>
  </sheetData>
  <autoFilter ref="A8:O8"/>
  <mergeCells count="1">
    <mergeCell ref="A4:N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36:C36 B9:O9" formulaRange="1"/>
    <ignoredError sqref="D36 O12" formula="1"/>
    <ignoredError sqref="E36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requerimento 4702021</vt:lpstr>
    </vt:vector>
  </TitlesOfParts>
  <Company>MUNICIPIO DE FORTALEZA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Italo Bandeira Gomes</dc:creator>
  <cp:lastModifiedBy>User</cp:lastModifiedBy>
  <dcterms:created xsi:type="dcterms:W3CDTF">2020-02-17T11:50:05Z</dcterms:created>
  <dcterms:modified xsi:type="dcterms:W3CDTF">2021-05-28T17:27:31Z</dcterms:modified>
</cp:coreProperties>
</file>